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6 perso\Gil\PROJETS\THIVERVAL I Ferme de Grignon\DCE-v2\DCE\Pièces Ecrites\DPGF\"/>
    </mc:Choice>
  </mc:AlternateContent>
  <xr:revisionPtr revIDLastSave="0" documentId="13_ncr:1_{7BCF880E-3EAD-4952-B003-DF50E32C9CC6}" xr6:coauthVersionLast="47" xr6:coauthVersionMax="47" xr10:uidLastSave="{00000000-0000-0000-0000-000000000000}"/>
  <bookViews>
    <workbookView xWindow="28680" yWindow="-120" windowWidth="29040" windowHeight="15720" tabRatio="789" xr2:uid="{00000000-000D-0000-FFFF-FFFF00000000}"/>
  </bookViews>
  <sheets>
    <sheet name="LOT 04" sheetId="1" r:id="rId1"/>
  </sheets>
  <definedNames>
    <definedName name="Print_Area" localSheetId="0">'LOT 04'!$A$1:$F$33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F23" i="1"/>
  <c r="F25" i="1" l="1"/>
  <c r="F22" i="1"/>
  <c r="F21" i="1"/>
  <c r="F15" i="1"/>
  <c r="F16" i="1"/>
  <c r="F17" i="1"/>
  <c r="F18" i="1"/>
  <c r="F10" i="1" l="1"/>
  <c r="F13" i="1"/>
  <c r="F11" i="1"/>
  <c r="F12" i="1"/>
  <c r="A27" i="1"/>
  <c r="B27" i="1"/>
  <c r="C27" i="1"/>
  <c r="F28" i="1" l="1"/>
  <c r="A28" i="1"/>
  <c r="A30" i="1"/>
  <c r="F29" i="1" l="1"/>
  <c r="F30" i="1" s="1"/>
</calcChain>
</file>

<file path=xl/sharedStrings.xml><?xml version="1.0" encoding="utf-8"?>
<sst xmlns="http://schemas.openxmlformats.org/spreadsheetml/2006/main" count="65" uniqueCount="57">
  <si>
    <t>N°</t>
  </si>
  <si>
    <t>DESIGNATION</t>
  </si>
  <si>
    <t>U</t>
  </si>
  <si>
    <t>QTE</t>
  </si>
  <si>
    <t>GENERALITES</t>
  </si>
  <si>
    <t>DESCRIPTIF DES OUVRAGES</t>
  </si>
  <si>
    <t>4.1</t>
  </si>
  <si>
    <t>PM</t>
  </si>
  <si>
    <t>ens</t>
  </si>
  <si>
    <t>NETTOYAGE DU SITE</t>
  </si>
  <si>
    <t>Nettoyage du chantier</t>
  </si>
  <si>
    <t>TVA 20 %</t>
  </si>
  <si>
    <t xml:space="preserve">NB: Le présent quantitatif est donné à titre indicatif, le soumissionnaire a la responsabilité </t>
  </si>
  <si>
    <t>de son offre pour une exécution conforme au CCTP et à l'attente du maître de l'ouvrage</t>
  </si>
  <si>
    <t>SPECIFICATIONS TECHNIQUES</t>
  </si>
  <si>
    <t>m²</t>
  </si>
  <si>
    <t>D.P.G.F.</t>
  </si>
  <si>
    <t>NOM ENTREPRISE</t>
  </si>
  <si>
    <t>TOTAL</t>
  </si>
  <si>
    <t>P.U.</t>
  </si>
  <si>
    <t>ml</t>
  </si>
  <si>
    <t>Rénovation de la toiture et installation de panneaux photovoltaïques
Ferme expérimentale de Grignon</t>
  </si>
  <si>
    <t>78850 THIVERVAL</t>
  </si>
  <si>
    <t>3.1</t>
  </si>
  <si>
    <t>3.1.1</t>
  </si>
  <si>
    <t>3.1.2</t>
  </si>
  <si>
    <t>3.1.3</t>
  </si>
  <si>
    <t>3.1.4</t>
  </si>
  <si>
    <t>3.2</t>
  </si>
  <si>
    <t>Etudes d'exécution</t>
  </si>
  <si>
    <t>3.2.1</t>
  </si>
  <si>
    <t>3.2.2</t>
  </si>
  <si>
    <t>3.2.3</t>
  </si>
  <si>
    <t>3.2.4</t>
  </si>
  <si>
    <t>3.3</t>
  </si>
  <si>
    <t>3.3.1</t>
  </si>
  <si>
    <t>3.3.2</t>
  </si>
  <si>
    <t xml:space="preserve">Travaux préparatoires </t>
  </si>
  <si>
    <t xml:space="preserve">Repérage des réseaux </t>
  </si>
  <si>
    <t>Implantation et piquage</t>
  </si>
  <si>
    <t>Démolitions diverses</t>
  </si>
  <si>
    <t>Terrassements pour fourreaux</t>
  </si>
  <si>
    <t>Exécution des remblais</t>
  </si>
  <si>
    <t>Compactage des remblais</t>
  </si>
  <si>
    <t>Evacuation des terres excédentaires aux décharges publiques</t>
  </si>
  <si>
    <t>Fourreaux électriques</t>
  </si>
  <si>
    <t>Traitement des surfaces</t>
  </si>
  <si>
    <t>Dallage béton brut</t>
  </si>
  <si>
    <t>Enrobés</t>
  </si>
  <si>
    <t>Espaces verts</t>
  </si>
  <si>
    <t>3.3.3</t>
  </si>
  <si>
    <t>m³</t>
  </si>
  <si>
    <t>Lot 04</t>
  </si>
  <si>
    <t>VOIRIE RESEAUX DIVERS</t>
  </si>
  <si>
    <t>3.2.5</t>
  </si>
  <si>
    <t>u</t>
  </si>
  <si>
    <t xml:space="preserve">Regard de dérivation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</si>
</sst>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0\ &quot;€&quot;"/>
    <numFmt numFmtId="166" formatCode="#,##0.00\ _€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 Narrow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10"/>
      <color theme="1"/>
      <name val="Swis721 Cn BT"/>
      <family val="2"/>
    </font>
    <font>
      <b/>
      <sz val="9"/>
      <color rgb="FF000000"/>
      <name val="Swis721 Cn BT"/>
      <family val="2"/>
    </font>
    <font>
      <sz val="9"/>
      <color rgb="FF000000"/>
      <name val="Swis721 Cn BT"/>
      <family val="2"/>
    </font>
    <font>
      <b/>
      <sz val="10"/>
      <name val="Swis721 Cn BT"/>
      <family val="2"/>
    </font>
    <font>
      <sz val="10"/>
      <name val="Swis721 Cn BT"/>
      <family val="2"/>
    </font>
    <font>
      <b/>
      <sz val="9"/>
      <name val="Swis721 Cn BT"/>
      <family val="2"/>
    </font>
    <font>
      <b/>
      <sz val="10"/>
      <color theme="0"/>
      <name val="Swis721 Cn BT"/>
      <family val="2"/>
    </font>
    <font>
      <sz val="9"/>
      <color theme="0"/>
      <name val="Swis721 Cn BT"/>
      <family val="2"/>
    </font>
    <font>
      <b/>
      <sz val="9"/>
      <color theme="0"/>
      <name val="Swis721 Cn BT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7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2" borderId="0">
      <alignment horizontal="left" vertical="top" wrapText="1"/>
    </xf>
    <xf numFmtId="49" fontId="4" fillId="2" borderId="0">
      <alignment horizontal="left" vertical="top" wrapText="1"/>
    </xf>
    <xf numFmtId="49" fontId="6" fillId="3" borderId="13">
      <alignment horizontal="left" vertical="top" wrapText="1"/>
    </xf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vertical="center"/>
    </xf>
    <xf numFmtId="164" fontId="2" fillId="0" borderId="0" xfId="1" applyNumberFormat="1" applyFont="1" applyAlignment="1">
      <alignment horizontal="center" vertical="center"/>
    </xf>
    <xf numFmtId="4" fontId="2" fillId="0" borderId="0" xfId="2" applyNumberFormat="1" applyAlignment="1">
      <alignment vertical="center"/>
    </xf>
    <xf numFmtId="0" fontId="2" fillId="0" borderId="0" xfId="2" applyAlignment="1">
      <alignment horizontal="left" vertical="center"/>
    </xf>
    <xf numFmtId="0" fontId="9" fillId="0" borderId="11" xfId="3" applyFont="1" applyFill="1" applyBorder="1" applyAlignment="1">
      <alignment vertical="top" wrapText="1"/>
    </xf>
    <xf numFmtId="0" fontId="9" fillId="0" borderId="14" xfId="5" applyNumberFormat="1" applyFont="1" applyFill="1" applyBorder="1" applyAlignment="1">
      <alignment vertical="center"/>
    </xf>
    <xf numFmtId="49" fontId="10" fillId="0" borderId="11" xfId="5" applyFont="1" applyFill="1" applyBorder="1" applyAlignment="1">
      <alignment horizontal="center"/>
    </xf>
    <xf numFmtId="164" fontId="10" fillId="0" borderId="11" xfId="1" applyNumberFormat="1" applyFont="1" applyFill="1" applyBorder="1" applyAlignment="1">
      <alignment horizontal="right"/>
    </xf>
    <xf numFmtId="0" fontId="9" fillId="0" borderId="12" xfId="5" applyNumberFormat="1" applyFont="1" applyFill="1" applyBorder="1" applyAlignment="1">
      <alignment vertical="top" wrapText="1"/>
    </xf>
    <xf numFmtId="0" fontId="9" fillId="0" borderId="12" xfId="5" applyNumberFormat="1" applyFont="1" applyFill="1" applyBorder="1" applyAlignment="1">
      <alignment vertical="center"/>
    </xf>
    <xf numFmtId="0" fontId="9" fillId="0" borderId="11" xfId="3" applyFont="1" applyFill="1" applyBorder="1">
      <alignment horizontal="left" vertical="top" wrapText="1"/>
    </xf>
    <xf numFmtId="0" fontId="11" fillId="0" borderId="1" xfId="2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right" vertical="center"/>
    </xf>
    <xf numFmtId="0" fontId="11" fillId="0" borderId="5" xfId="2" applyFont="1" applyBorder="1" applyAlignment="1">
      <alignment horizontal="right" vertical="center"/>
    </xf>
    <xf numFmtId="0" fontId="12" fillId="0" borderId="4" xfId="2" applyFont="1" applyBorder="1" applyAlignment="1">
      <alignment horizontal="center" vertical="center"/>
    </xf>
    <xf numFmtId="164" fontId="12" fillId="0" borderId="0" xfId="1" applyNumberFormat="1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0" fillId="0" borderId="11" xfId="3" applyFont="1" applyFill="1" applyBorder="1">
      <alignment horizontal="left" vertical="top" wrapText="1"/>
    </xf>
    <xf numFmtId="0" fontId="10" fillId="0" borderId="12" xfId="5" applyNumberFormat="1" applyFont="1" applyFill="1" applyBorder="1" applyAlignment="1">
      <alignment vertical="center"/>
    </xf>
    <xf numFmtId="0" fontId="14" fillId="4" borderId="6" xfId="2" applyFont="1" applyFill="1" applyBorder="1" applyAlignment="1">
      <alignment vertical="center" wrapText="1"/>
    </xf>
    <xf numFmtId="0" fontId="14" fillId="4" borderId="7" xfId="2" applyFont="1" applyFill="1" applyBorder="1" applyAlignment="1">
      <alignment vertical="center" wrapText="1"/>
    </xf>
    <xf numFmtId="49" fontId="8" fillId="5" borderId="9" xfId="2" applyNumberFormat="1" applyFont="1" applyFill="1" applyBorder="1" applyAlignment="1">
      <alignment horizontal="center" vertical="center"/>
    </xf>
    <xf numFmtId="49" fontId="8" fillId="5" borderId="10" xfId="2" applyNumberFormat="1" applyFont="1" applyFill="1" applyBorder="1" applyAlignment="1">
      <alignment horizontal="center" vertical="center" wrapText="1"/>
    </xf>
    <xf numFmtId="0" fontId="8" fillId="5" borderId="9" xfId="2" applyFont="1" applyFill="1" applyBorder="1" applyAlignment="1">
      <alignment horizontal="center" vertical="center" wrapText="1"/>
    </xf>
    <xf numFmtId="164" fontId="8" fillId="5" borderId="9" xfId="1" applyNumberFormat="1" applyFont="1" applyFill="1" applyBorder="1" applyAlignment="1">
      <alignment horizontal="center" vertical="center" wrapText="1"/>
    </xf>
    <xf numFmtId="4" fontId="8" fillId="5" borderId="9" xfId="2" applyNumberFormat="1" applyFont="1" applyFill="1" applyBorder="1" applyAlignment="1">
      <alignment horizontal="center" vertical="center" wrapText="1"/>
    </xf>
    <xf numFmtId="0" fontId="9" fillId="0" borderId="0" xfId="5" applyNumberFormat="1" applyFont="1" applyFill="1" applyBorder="1" applyAlignment="1">
      <alignment vertical="center"/>
    </xf>
    <xf numFmtId="49" fontId="10" fillId="0" borderId="0" xfId="5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0" fontId="9" fillId="0" borderId="0" xfId="3" applyFont="1" applyFill="1">
      <alignment horizontal="left" vertical="top" wrapText="1"/>
    </xf>
    <xf numFmtId="0" fontId="16" fillId="4" borderId="0" xfId="5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horizontal="right"/>
    </xf>
    <xf numFmtId="165" fontId="11" fillId="0" borderId="0" xfId="2" applyNumberFormat="1" applyFont="1" applyAlignment="1">
      <alignment vertical="center"/>
    </xf>
    <xf numFmtId="165" fontId="12" fillId="0" borderId="2" xfId="2" applyNumberFormat="1" applyFont="1" applyBorder="1" applyAlignment="1">
      <alignment vertical="center"/>
    </xf>
    <xf numFmtId="165" fontId="8" fillId="0" borderId="3" xfId="2" applyNumberFormat="1" applyFont="1" applyBorder="1" applyAlignment="1">
      <alignment vertical="center"/>
    </xf>
    <xf numFmtId="165" fontId="11" fillId="0" borderId="5" xfId="2" applyNumberFormat="1" applyFont="1" applyBorder="1" applyAlignment="1">
      <alignment vertical="center"/>
    </xf>
    <xf numFmtId="165" fontId="12" fillId="0" borderId="7" xfId="2" applyNumberFormat="1" applyFont="1" applyBorder="1" applyAlignment="1">
      <alignment vertical="center"/>
    </xf>
    <xf numFmtId="165" fontId="8" fillId="0" borderId="8" xfId="2" applyNumberFormat="1" applyFont="1" applyBorder="1" applyAlignment="1">
      <alignment vertical="center"/>
    </xf>
    <xf numFmtId="0" fontId="9" fillId="0" borderId="15" xfId="3" applyFont="1" applyFill="1" applyBorder="1">
      <alignment horizontal="left" vertical="top" wrapText="1"/>
    </xf>
    <xf numFmtId="0" fontId="9" fillId="0" borderId="16" xfId="5" applyNumberFormat="1" applyFont="1" applyFill="1" applyBorder="1" applyAlignment="1">
      <alignment vertical="center"/>
    </xf>
    <xf numFmtId="49" fontId="10" fillId="0" borderId="15" xfId="5" applyFont="1" applyFill="1" applyBorder="1" applyAlignment="1">
      <alignment horizontal="center"/>
    </xf>
    <xf numFmtId="164" fontId="10" fillId="0" borderId="15" xfId="1" applyNumberFormat="1" applyFont="1" applyFill="1" applyBorder="1" applyAlignment="1">
      <alignment horizontal="right"/>
    </xf>
    <xf numFmtId="0" fontId="9" fillId="0" borderId="11" xfId="3" applyFont="1" applyFill="1" applyBorder="1" applyAlignment="1">
      <alignment horizontal="right" vertical="top" wrapText="1"/>
    </xf>
    <xf numFmtId="0" fontId="16" fillId="4" borderId="0" xfId="3" applyFont="1" applyFill="1" applyAlignment="1">
      <alignment horizontal="left" vertical="center" wrapText="1"/>
    </xf>
    <xf numFmtId="166" fontId="10" fillId="0" borderId="11" xfId="1" applyNumberFormat="1" applyFont="1" applyFill="1" applyBorder="1" applyAlignment="1">
      <alignment horizontal="right"/>
    </xf>
    <xf numFmtId="166" fontId="10" fillId="0" borderId="15" xfId="1" applyNumberFormat="1" applyFont="1" applyFill="1" applyBorder="1" applyAlignment="1">
      <alignment horizontal="right"/>
    </xf>
    <xf numFmtId="0" fontId="17" fillId="0" borderId="0" xfId="7" applyAlignment="1">
      <alignment horizontal="left" vertical="center" indent="1"/>
    </xf>
    <xf numFmtId="0" fontId="17" fillId="0" borderId="0" xfId="7" applyAlignment="1">
      <alignment horizontal="left" vertical="center" indent="3"/>
    </xf>
    <xf numFmtId="0" fontId="14" fillId="4" borderId="1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0" xfId="2" applyFont="1" applyFill="1" applyAlignment="1">
      <alignment horizontal="center" vertical="center" wrapText="1"/>
    </xf>
    <xf numFmtId="0" fontId="14" fillId="4" borderId="5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right" vertical="center" wrapText="1"/>
    </xf>
    <xf numFmtId="0" fontId="11" fillId="0" borderId="3" xfId="2" applyFont="1" applyBorder="1" applyAlignment="1">
      <alignment horizontal="right" vertical="center" wrapText="1"/>
    </xf>
    <xf numFmtId="0" fontId="11" fillId="0" borderId="6" xfId="2" applyFont="1" applyBorder="1" applyAlignment="1">
      <alignment horizontal="right" vertical="center" wrapText="1"/>
    </xf>
    <xf numFmtId="0" fontId="11" fillId="0" borderId="8" xfId="2" applyFont="1" applyBorder="1" applyAlignment="1">
      <alignment horizontal="right" vertical="center" wrapText="1"/>
    </xf>
    <xf numFmtId="0" fontId="14" fillId="4" borderId="7" xfId="2" applyFont="1" applyFill="1" applyBorder="1" applyAlignment="1">
      <alignment horizontal="center" vertical="center" wrapText="1"/>
    </xf>
    <xf numFmtId="0" fontId="14" fillId="4" borderId="8" xfId="2" applyFont="1" applyFill="1" applyBorder="1" applyAlignment="1">
      <alignment horizontal="center" vertical="center" wrapText="1"/>
    </xf>
    <xf numFmtId="0" fontId="15" fillId="4" borderId="7" xfId="5" applyNumberFormat="1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/>
    </xf>
  </cellXfs>
  <cellStyles count="8">
    <cellStyle name="ArtTitre" xfId="4" xr:uid="{00000000-0005-0000-0000-000000000000}"/>
    <cellStyle name="ChapTitre1" xfId="5" xr:uid="{00000000-0005-0000-0000-000001000000}"/>
    <cellStyle name="Lien hypertexte" xfId="7" builtinId="8"/>
    <cellStyle name="Milliers" xfId="1" builtinId="3"/>
    <cellStyle name="Milliers 2" xfId="6" xr:uid="{E29ECC59-1127-473A-B6E8-57A4545C7788}"/>
    <cellStyle name="Normal" xfId="0" builtinId="0"/>
    <cellStyle name="Normal 2" xfId="2" xr:uid="{00000000-0005-0000-0000-000004000000}"/>
    <cellStyle name="Numerotation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6"/>
  <sheetViews>
    <sheetView tabSelected="1" zoomScaleNormal="100" workbookViewId="0">
      <selection activeCell="B20" sqref="B20"/>
    </sheetView>
  </sheetViews>
  <sheetFormatPr baseColWidth="10" defaultRowHeight="15" x14ac:dyDescent="0.25"/>
  <cols>
    <col min="1" max="1" width="7.28515625" style="9" bestFit="1" customWidth="1"/>
    <col min="2" max="2" width="45.7109375" style="6" customWidth="1"/>
    <col min="3" max="3" width="5.7109375" style="5" customWidth="1"/>
    <col min="4" max="4" width="7.7109375" style="7" customWidth="1"/>
    <col min="5" max="5" width="9.7109375" style="8" customWidth="1"/>
    <col min="6" max="6" width="15.140625" style="8" customWidth="1"/>
    <col min="7" max="7" width="11.7109375" customWidth="1"/>
  </cols>
  <sheetData>
    <row r="1" spans="1:11" ht="27" customHeight="1" x14ac:dyDescent="0.25">
      <c r="A1" s="56" t="s">
        <v>21</v>
      </c>
      <c r="B1" s="57"/>
      <c r="C1" s="57"/>
      <c r="D1" s="57"/>
      <c r="E1" s="57"/>
      <c r="F1" s="58"/>
    </row>
    <row r="2" spans="1:11" ht="15" customHeight="1" x14ac:dyDescent="0.25">
      <c r="A2" s="59" t="s">
        <v>22</v>
      </c>
      <c r="B2" s="60"/>
      <c r="C2" s="60"/>
      <c r="D2" s="60"/>
      <c r="E2" s="60"/>
      <c r="F2" s="61"/>
    </row>
    <row r="3" spans="1:11" ht="15" customHeight="1" x14ac:dyDescent="0.25">
      <c r="A3" s="59" t="s">
        <v>16</v>
      </c>
      <c r="B3" s="60"/>
      <c r="C3" s="60"/>
      <c r="D3" s="60"/>
      <c r="E3" s="60"/>
      <c r="F3" s="61"/>
    </row>
    <row r="4" spans="1:11" ht="15" customHeight="1" x14ac:dyDescent="0.25">
      <c r="A4" s="27" t="s">
        <v>52</v>
      </c>
      <c r="B4" s="28" t="s">
        <v>53</v>
      </c>
      <c r="C4" s="66" t="s">
        <v>17</v>
      </c>
      <c r="D4" s="66"/>
      <c r="E4" s="66"/>
      <c r="F4" s="67"/>
    </row>
    <row r="5" spans="1:11" x14ac:dyDescent="0.25">
      <c r="A5" s="29" t="s">
        <v>0</v>
      </c>
      <c r="B5" s="30" t="s">
        <v>1</v>
      </c>
      <c r="C5" s="31" t="s">
        <v>2</v>
      </c>
      <c r="D5" s="32" t="s">
        <v>3</v>
      </c>
      <c r="E5" s="33" t="s">
        <v>19</v>
      </c>
      <c r="F5" s="33" t="s">
        <v>18</v>
      </c>
    </row>
    <row r="6" spans="1:11" x14ac:dyDescent="0.25">
      <c r="A6" s="10">
        <v>1</v>
      </c>
      <c r="B6" s="11" t="s">
        <v>4</v>
      </c>
      <c r="C6" s="12"/>
      <c r="D6" s="13"/>
      <c r="E6" s="52"/>
      <c r="F6" s="52"/>
    </row>
    <row r="7" spans="1:11" x14ac:dyDescent="0.25">
      <c r="A7" s="10">
        <v>2</v>
      </c>
      <c r="B7" s="14" t="s">
        <v>14</v>
      </c>
      <c r="C7" s="12"/>
      <c r="D7" s="13"/>
      <c r="E7" s="52"/>
      <c r="F7" s="52"/>
    </row>
    <row r="8" spans="1:11" x14ac:dyDescent="0.25">
      <c r="A8" s="10">
        <v>3</v>
      </c>
      <c r="B8" s="15" t="s">
        <v>5</v>
      </c>
      <c r="C8" s="12"/>
      <c r="D8" s="13"/>
      <c r="E8" s="52"/>
      <c r="F8" s="52"/>
    </row>
    <row r="9" spans="1:11" x14ac:dyDescent="0.25">
      <c r="A9" s="16" t="s">
        <v>23</v>
      </c>
      <c r="B9" s="15" t="s">
        <v>37</v>
      </c>
      <c r="C9" s="12" t="s">
        <v>7</v>
      </c>
      <c r="D9" s="13"/>
      <c r="E9" s="52"/>
      <c r="F9" s="52"/>
    </row>
    <row r="10" spans="1:11" x14ac:dyDescent="0.25">
      <c r="A10" s="25" t="s">
        <v>24</v>
      </c>
      <c r="B10" s="26" t="s">
        <v>29</v>
      </c>
      <c r="C10" s="12" t="s">
        <v>7</v>
      </c>
      <c r="D10" s="13"/>
      <c r="E10" s="52"/>
      <c r="F10" s="52">
        <f t="shared" ref="F10:F13" si="0">D10*E10</f>
        <v>0</v>
      </c>
    </row>
    <row r="11" spans="1:11" x14ac:dyDescent="0.25">
      <c r="A11" s="25" t="s">
        <v>25</v>
      </c>
      <c r="B11" s="26" t="s">
        <v>38</v>
      </c>
      <c r="C11" s="12" t="s">
        <v>8</v>
      </c>
      <c r="D11" s="13"/>
      <c r="E11" s="52"/>
      <c r="F11" s="52">
        <f t="shared" si="0"/>
        <v>0</v>
      </c>
    </row>
    <row r="12" spans="1:11" x14ac:dyDescent="0.25">
      <c r="A12" s="25" t="s">
        <v>26</v>
      </c>
      <c r="B12" s="26" t="s">
        <v>39</v>
      </c>
      <c r="C12" s="12" t="s">
        <v>8</v>
      </c>
      <c r="D12" s="13"/>
      <c r="E12" s="52"/>
      <c r="F12" s="52">
        <f t="shared" si="0"/>
        <v>0</v>
      </c>
    </row>
    <row r="13" spans="1:11" x14ac:dyDescent="0.25">
      <c r="A13" s="25" t="s">
        <v>27</v>
      </c>
      <c r="B13" s="26" t="s">
        <v>40</v>
      </c>
      <c r="C13" s="12" t="s">
        <v>8</v>
      </c>
      <c r="D13" s="13"/>
      <c r="E13" s="52"/>
      <c r="F13" s="52">
        <f t="shared" si="0"/>
        <v>0</v>
      </c>
    </row>
    <row r="14" spans="1:11" x14ac:dyDescent="0.25">
      <c r="A14" s="16" t="s">
        <v>28</v>
      </c>
      <c r="B14" s="15" t="s">
        <v>41</v>
      </c>
      <c r="C14" s="12"/>
      <c r="D14" s="13"/>
      <c r="E14" s="52"/>
      <c r="F14" s="52"/>
      <c r="I14" s="54"/>
      <c r="J14" s="54"/>
      <c r="K14" s="54"/>
    </row>
    <row r="15" spans="1:11" x14ac:dyDescent="0.25">
      <c r="A15" s="25" t="s">
        <v>30</v>
      </c>
      <c r="B15" s="26" t="s">
        <v>42</v>
      </c>
      <c r="C15" s="12" t="s">
        <v>51</v>
      </c>
      <c r="D15" s="13"/>
      <c r="E15" s="52"/>
      <c r="F15" s="52">
        <f t="shared" ref="F15" si="1">D15*E15</f>
        <v>0</v>
      </c>
      <c r="I15" s="55"/>
      <c r="J15" s="55"/>
      <c r="K15" s="55"/>
    </row>
    <row r="16" spans="1:11" x14ac:dyDescent="0.25">
      <c r="A16" s="25" t="s">
        <v>31</v>
      </c>
      <c r="B16" s="26" t="s">
        <v>43</v>
      </c>
      <c r="C16" s="12" t="s">
        <v>15</v>
      </c>
      <c r="D16" s="13"/>
      <c r="E16" s="52"/>
      <c r="F16" s="52">
        <f t="shared" ref="F16:F18" si="2">D16*E16</f>
        <v>0</v>
      </c>
      <c r="I16" s="55"/>
      <c r="J16" s="55"/>
      <c r="K16" s="55"/>
    </row>
    <row r="17" spans="1:11" x14ac:dyDescent="0.25">
      <c r="A17" s="25" t="s">
        <v>32</v>
      </c>
      <c r="B17" s="26" t="s">
        <v>44</v>
      </c>
      <c r="C17" s="12" t="s">
        <v>51</v>
      </c>
      <c r="D17" s="13"/>
      <c r="E17" s="52"/>
      <c r="F17" s="52">
        <f t="shared" si="2"/>
        <v>0</v>
      </c>
      <c r="I17" s="55"/>
      <c r="J17" s="55"/>
      <c r="K17" s="55"/>
    </row>
    <row r="18" spans="1:11" x14ac:dyDescent="0.25">
      <c r="A18" s="25" t="s">
        <v>33</v>
      </c>
      <c r="B18" s="26" t="s">
        <v>45</v>
      </c>
      <c r="C18" s="12" t="s">
        <v>20</v>
      </c>
      <c r="D18" s="13"/>
      <c r="E18" s="52"/>
      <c r="F18" s="52">
        <f t="shared" si="2"/>
        <v>0</v>
      </c>
      <c r="I18" s="55"/>
      <c r="J18" s="55"/>
      <c r="K18" s="55"/>
    </row>
    <row r="19" spans="1:11" x14ac:dyDescent="0.25">
      <c r="A19" s="25" t="s">
        <v>54</v>
      </c>
      <c r="B19" s="26" t="s">
        <v>56</v>
      </c>
      <c r="C19" s="12" t="s">
        <v>55</v>
      </c>
      <c r="D19" s="13"/>
      <c r="E19" s="52"/>
      <c r="F19" s="52">
        <f t="shared" ref="F19" si="3">D19*E19</f>
        <v>0</v>
      </c>
      <c r="I19" s="55"/>
      <c r="J19" s="55"/>
      <c r="K19" s="55"/>
    </row>
    <row r="20" spans="1:11" x14ac:dyDescent="0.25">
      <c r="A20" s="16" t="s">
        <v>34</v>
      </c>
      <c r="B20" s="15" t="s">
        <v>46</v>
      </c>
      <c r="C20" s="12"/>
      <c r="D20" s="13"/>
      <c r="E20" s="52"/>
      <c r="F20" s="52"/>
      <c r="I20" s="54"/>
      <c r="J20" s="54"/>
      <c r="K20" s="54"/>
    </row>
    <row r="21" spans="1:11" x14ac:dyDescent="0.25">
      <c r="A21" s="25" t="s">
        <v>35</v>
      </c>
      <c r="B21" s="26" t="s">
        <v>47</v>
      </c>
      <c r="C21" s="12" t="s">
        <v>15</v>
      </c>
      <c r="D21" s="13"/>
      <c r="E21" s="52"/>
      <c r="F21" s="52">
        <f t="shared" ref="F21:F22" si="4">D21*E21</f>
        <v>0</v>
      </c>
      <c r="I21" s="55"/>
      <c r="J21" s="55"/>
      <c r="K21" s="55"/>
    </row>
    <row r="22" spans="1:11" x14ac:dyDescent="0.25">
      <c r="A22" s="25" t="s">
        <v>36</v>
      </c>
      <c r="B22" s="26" t="s">
        <v>48</v>
      </c>
      <c r="C22" s="12" t="s">
        <v>15</v>
      </c>
      <c r="D22" s="13"/>
      <c r="E22" s="52"/>
      <c r="F22" s="52">
        <f t="shared" si="4"/>
        <v>0</v>
      </c>
      <c r="I22" s="55"/>
      <c r="J22" s="55"/>
      <c r="K22" s="55"/>
    </row>
    <row r="23" spans="1:11" x14ac:dyDescent="0.25">
      <c r="A23" s="25" t="s">
        <v>50</v>
      </c>
      <c r="B23" s="26" t="s">
        <v>49</v>
      </c>
      <c r="C23" s="12" t="s">
        <v>15</v>
      </c>
      <c r="D23" s="13"/>
      <c r="E23" s="52"/>
      <c r="F23" s="52">
        <f t="shared" ref="F23" si="5">D23*E23</f>
        <v>0</v>
      </c>
      <c r="I23" s="55"/>
      <c r="J23" s="55"/>
      <c r="K23" s="55"/>
    </row>
    <row r="24" spans="1:11" x14ac:dyDescent="0.25">
      <c r="A24" s="50">
        <v>4</v>
      </c>
      <c r="B24" s="15" t="s">
        <v>9</v>
      </c>
      <c r="C24" s="12"/>
      <c r="D24" s="13"/>
      <c r="E24" s="52"/>
      <c r="F24" s="52"/>
      <c r="I24" s="55"/>
      <c r="J24" s="55"/>
      <c r="K24" s="55"/>
    </row>
    <row r="25" spans="1:11" x14ac:dyDescent="0.25">
      <c r="A25" s="46" t="s">
        <v>6</v>
      </c>
      <c r="B25" s="47" t="s">
        <v>10</v>
      </c>
      <c r="C25" s="48" t="s">
        <v>7</v>
      </c>
      <c r="D25" s="49"/>
      <c r="E25" s="53"/>
      <c r="F25" s="53">
        <f t="shared" ref="F25" si="6">D25*E25</f>
        <v>0</v>
      </c>
    </row>
    <row r="26" spans="1:11" x14ac:dyDescent="0.25">
      <c r="A26" s="37"/>
      <c r="B26" s="34"/>
      <c r="C26" s="35"/>
      <c r="D26" s="36"/>
      <c r="E26" s="39"/>
      <c r="F26" s="39"/>
    </row>
    <row r="27" spans="1:11" x14ac:dyDescent="0.25">
      <c r="A27" s="51" t="str">
        <f>A4</f>
        <v>Lot 04</v>
      </c>
      <c r="B27" s="38" t="str">
        <f>B4</f>
        <v>VOIRIE RESEAUX DIVERS</v>
      </c>
      <c r="C27" s="68" t="str">
        <f>C4</f>
        <v>NOM ENTREPRISE</v>
      </c>
      <c r="D27" s="68"/>
      <c r="E27" s="68"/>
      <c r="F27" s="68"/>
    </row>
    <row r="28" spans="1:11" ht="26.25" customHeight="1" x14ac:dyDescent="0.25">
      <c r="A28" s="62" t="str">
        <f>"Total HT "</f>
        <v xml:space="preserve">Total HT </v>
      </c>
      <c r="B28" s="63"/>
      <c r="C28" s="17"/>
      <c r="D28" s="18"/>
      <c r="E28" s="41"/>
      <c r="F28" s="42">
        <f>SUM(F9:F25)</f>
        <v>0</v>
      </c>
    </row>
    <row r="29" spans="1:11" x14ac:dyDescent="0.25">
      <c r="A29" s="19"/>
      <c r="B29" s="20" t="s">
        <v>11</v>
      </c>
      <c r="C29" s="21"/>
      <c r="D29" s="22"/>
      <c r="E29" s="40"/>
      <c r="F29" s="43">
        <f>F28*0.2</f>
        <v>0</v>
      </c>
    </row>
    <row r="30" spans="1:11" ht="31.5" customHeight="1" x14ac:dyDescent="0.25">
      <c r="A30" s="64" t="str">
        <f>"Total TTC "</f>
        <v xml:space="preserve">Total TTC </v>
      </c>
      <c r="B30" s="65"/>
      <c r="C30" s="23"/>
      <c r="D30" s="24"/>
      <c r="E30" s="44"/>
      <c r="F30" s="45">
        <f>+F29+F28</f>
        <v>0</v>
      </c>
    </row>
    <row r="31" spans="1:11" x14ac:dyDescent="0.25">
      <c r="A31" s="1"/>
      <c r="B31" s="2"/>
      <c r="C31" s="1"/>
      <c r="D31" s="3"/>
      <c r="E31" s="4"/>
      <c r="F31" s="4"/>
    </row>
    <row r="32" spans="1:11" x14ac:dyDescent="0.25">
      <c r="A32" s="69" t="s">
        <v>12</v>
      </c>
      <c r="B32" s="69"/>
      <c r="C32" s="69"/>
      <c r="D32" s="69"/>
      <c r="E32" s="69"/>
      <c r="F32" s="69"/>
    </row>
    <row r="33" spans="1:6" x14ac:dyDescent="0.25">
      <c r="A33" s="69" t="s">
        <v>13</v>
      </c>
      <c r="B33" s="69"/>
      <c r="C33" s="69"/>
      <c r="D33" s="69"/>
      <c r="E33" s="69"/>
      <c r="F33" s="69"/>
    </row>
    <row r="34" spans="1:6" x14ac:dyDescent="0.25">
      <c r="A34" s="5"/>
    </row>
    <row r="35" spans="1:6" x14ac:dyDescent="0.25">
      <c r="A35" s="5"/>
    </row>
    <row r="36" spans="1:6" x14ac:dyDescent="0.25">
      <c r="A36" s="5"/>
    </row>
  </sheetData>
  <mergeCells count="9">
    <mergeCell ref="A32:F32"/>
    <mergeCell ref="A33:F33"/>
    <mergeCell ref="A1:F1"/>
    <mergeCell ref="A2:F2"/>
    <mergeCell ref="A3:F3"/>
    <mergeCell ref="A28:B28"/>
    <mergeCell ref="A30:B30"/>
    <mergeCell ref="C4:F4"/>
    <mergeCell ref="C27:F27"/>
  </mergeCells>
  <phoneticPr fontId="7" type="noConversion"/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04</vt:lpstr>
      <vt:lpstr>'LOT 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 Martins</dc:creator>
  <cp:lastModifiedBy>Gil MARTINS</cp:lastModifiedBy>
  <cp:lastPrinted>2025-10-24T14:56:00Z</cp:lastPrinted>
  <dcterms:created xsi:type="dcterms:W3CDTF">2021-04-27T14:17:18Z</dcterms:created>
  <dcterms:modified xsi:type="dcterms:W3CDTF">2025-11-29T11:38:53Z</dcterms:modified>
</cp:coreProperties>
</file>